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715528-8\Desktop\T1 CHANDÍA\JAA\2023\CAOR\2023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C8" i="1"/>
  <c r="F10" i="1"/>
  <c r="F9" i="1"/>
  <c r="F11" i="1"/>
  <c r="F7" i="1"/>
  <c r="F12" i="1"/>
  <c r="C6" i="1"/>
  <c r="F6" i="1" s="1"/>
  <c r="C5" i="1"/>
  <c r="F5" i="1" s="1"/>
  <c r="F4" i="1"/>
  <c r="E18" i="1"/>
  <c r="F13" i="1" l="1"/>
</calcChain>
</file>

<file path=xl/sharedStrings.xml><?xml version="1.0" encoding="utf-8"?>
<sst xmlns="http://schemas.openxmlformats.org/spreadsheetml/2006/main" count="24" uniqueCount="20">
  <si>
    <t>Cantidad</t>
  </si>
  <si>
    <t>Valor Unitario</t>
  </si>
  <si>
    <t>Valor Total</t>
  </si>
  <si>
    <t>Sesiones</t>
  </si>
  <si>
    <t>Munición .45</t>
  </si>
  <si>
    <t>NO MONETARIO</t>
  </si>
  <si>
    <t>MONETARIO</t>
  </si>
  <si>
    <t>Movilización naval a visitas (LT Diesel)</t>
  </si>
  <si>
    <t>ACTIVIDAD</t>
  </si>
  <si>
    <t>TOTAL</t>
  </si>
  <si>
    <t>* NO CONSIDERA USO DE SERVICIOS BÁSICOS COMO AGUA Y LUZ</t>
  </si>
  <si>
    <t>Colaciones entre comidas (Jugo + Snack / 2 diarios)</t>
  </si>
  <si>
    <t>Racionamiento diario (3 días)</t>
  </si>
  <si>
    <t>Remedios</t>
  </si>
  <si>
    <t>Visita CIMAR</t>
  </si>
  <si>
    <t>Escape de cabina</t>
  </si>
  <si>
    <t>Racionamiento embarco</t>
  </si>
  <si>
    <t>Control de Averías</t>
  </si>
  <si>
    <t>Colaciones tipo rancho (1 por sesión)</t>
  </si>
  <si>
    <t>Colaciones tipo rancho durante el embarco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</si>
</sst>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42" fontId="0" fillId="0" borderId="0" xfId="1" applyFont="1" applyAlignment="1">
      <alignment horizontal="center" vertical="center"/>
    </xf>
    <xf numFmtId="42" fontId="0" fillId="0" borderId="0" xfId="0" applyNumberForma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2" fontId="0" fillId="0" borderId="4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2" fontId="0" fillId="0" borderId="8" xfId="1" applyFont="1" applyBorder="1" applyAlignment="1">
      <alignment horizontal="center" vertical="center"/>
    </xf>
    <xf numFmtId="4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2" fontId="2" fillId="0" borderId="8" xfId="1" applyFont="1" applyBorder="1" applyAlignment="1">
      <alignment horizontal="right" vertical="center"/>
    </xf>
    <xf numFmtId="0" fontId="0" fillId="0" borderId="9" xfId="0" applyBorder="1"/>
    <xf numFmtId="42" fontId="0" fillId="0" borderId="10" xfId="0" applyNumberFormat="1" applyBorder="1" applyAlignment="1">
      <alignment horizontal="center" vertical="center"/>
    </xf>
    <xf numFmtId="0" fontId="0" fillId="0" borderId="11" xfId="0" applyBorder="1"/>
    <xf numFmtId="42" fontId="0" fillId="0" borderId="12" xfId="0" applyNumberFormat="1" applyBorder="1" applyAlignment="1">
      <alignment horizontal="center" vertical="center"/>
    </xf>
    <xf numFmtId="0" fontId="0" fillId="0" borderId="13" xfId="0" applyBorder="1"/>
    <xf numFmtId="0" fontId="0" fillId="0" borderId="14" xfId="0" applyBorder="1" applyAlignment="1">
      <alignment horizontal="center" vertical="center"/>
    </xf>
    <xf numFmtId="42" fontId="0" fillId="0" borderId="14" xfId="1" applyFont="1" applyBorder="1" applyAlignment="1">
      <alignment horizontal="center" vertical="center"/>
    </xf>
    <xf numFmtId="42" fontId="0" fillId="0" borderId="1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6" xfId="0" applyBorder="1"/>
    <xf numFmtId="0" fontId="0" fillId="0" borderId="17" xfId="0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showGridLines="0" tabSelected="1" workbookViewId="0">
      <selection activeCell="J12" sqref="J12"/>
    </sheetView>
  </sheetViews>
  <sheetFormatPr baseColWidth="10" defaultRowHeight="15" x14ac:dyDescent="0.25"/>
  <cols>
    <col min="1" max="1" width="4.28515625" customWidth="1"/>
    <col min="2" max="2" width="45.85546875" customWidth="1"/>
    <col min="3" max="3" width="9.7109375" customWidth="1"/>
    <col min="5" max="5" width="10.42578125" customWidth="1"/>
    <col min="6" max="6" width="12.7109375" customWidth="1"/>
  </cols>
  <sheetData>
    <row r="1" spans="2:7" ht="15.75" thickBot="1" x14ac:dyDescent="0.3"/>
    <row r="2" spans="2:7" ht="15.75" thickBot="1" x14ac:dyDescent="0.3">
      <c r="B2" s="13" t="s">
        <v>6</v>
      </c>
      <c r="C2" s="14"/>
      <c r="D2" s="14"/>
      <c r="E2" s="14"/>
      <c r="F2" s="15"/>
    </row>
    <row r="3" spans="2:7" ht="30.75" customHeight="1" thickBot="1" x14ac:dyDescent="0.3">
      <c r="B3" s="4" t="s">
        <v>8</v>
      </c>
      <c r="C3" s="5" t="s">
        <v>0</v>
      </c>
      <c r="D3" s="5" t="s">
        <v>3</v>
      </c>
      <c r="E3" s="6" t="s">
        <v>1</v>
      </c>
      <c r="F3" s="7" t="s">
        <v>2</v>
      </c>
      <c r="G3" s="1"/>
    </row>
    <row r="4" spans="2:7" x14ac:dyDescent="0.25">
      <c r="B4" s="17" t="s">
        <v>18</v>
      </c>
      <c r="C4" s="10">
        <v>40</v>
      </c>
      <c r="D4" s="10">
        <v>10</v>
      </c>
      <c r="E4" s="11">
        <v>2150</v>
      </c>
      <c r="F4" s="18">
        <f t="shared" ref="F4:F12" si="0">E4*D4*C4</f>
        <v>860000</v>
      </c>
      <c r="G4" s="1"/>
    </row>
    <row r="5" spans="2:7" x14ac:dyDescent="0.25">
      <c r="B5" s="19" t="s">
        <v>11</v>
      </c>
      <c r="C5" s="8">
        <f>6*40</f>
        <v>240</v>
      </c>
      <c r="D5" s="8">
        <v>10</v>
      </c>
      <c r="E5" s="9">
        <v>500</v>
      </c>
      <c r="F5" s="20">
        <f t="shared" si="0"/>
        <v>1200000</v>
      </c>
      <c r="G5" s="1"/>
    </row>
    <row r="6" spans="2:7" x14ac:dyDescent="0.25">
      <c r="B6" s="19" t="s">
        <v>12</v>
      </c>
      <c r="C6" s="8">
        <f>40*3</f>
        <v>120</v>
      </c>
      <c r="D6" s="8">
        <v>10</v>
      </c>
      <c r="E6" s="9">
        <v>2159</v>
      </c>
      <c r="F6" s="20">
        <f t="shared" si="0"/>
        <v>2590800</v>
      </c>
      <c r="G6" s="1"/>
    </row>
    <row r="7" spans="2:7" x14ac:dyDescent="0.25">
      <c r="B7" s="19" t="s">
        <v>16</v>
      </c>
      <c r="C7" s="28">
        <v>40</v>
      </c>
      <c r="D7" s="28">
        <v>7</v>
      </c>
      <c r="E7" s="9">
        <v>2159</v>
      </c>
      <c r="F7" s="20">
        <f t="shared" si="0"/>
        <v>604520</v>
      </c>
      <c r="G7" s="1"/>
    </row>
    <row r="8" spans="2:7" x14ac:dyDescent="0.25">
      <c r="B8" s="17" t="s">
        <v>19</v>
      </c>
      <c r="C8" s="28">
        <f>40*3</f>
        <v>120</v>
      </c>
      <c r="D8" s="28">
        <v>1</v>
      </c>
      <c r="E8" s="9">
        <v>500</v>
      </c>
      <c r="F8" s="20">
        <f t="shared" si="0"/>
        <v>60000</v>
      </c>
      <c r="G8" s="1"/>
    </row>
    <row r="9" spans="2:7" x14ac:dyDescent="0.25">
      <c r="B9" s="27" t="s">
        <v>15</v>
      </c>
      <c r="C9" s="28">
        <v>35</v>
      </c>
      <c r="D9" s="28">
        <v>1</v>
      </c>
      <c r="E9" s="9"/>
      <c r="F9" s="20">
        <f t="shared" si="0"/>
        <v>0</v>
      </c>
      <c r="G9" s="1"/>
    </row>
    <row r="10" spans="2:7" x14ac:dyDescent="0.25">
      <c r="B10" s="27" t="s">
        <v>17</v>
      </c>
      <c r="C10" s="28">
        <v>35</v>
      </c>
      <c r="D10" s="28">
        <v>1</v>
      </c>
      <c r="E10" s="9"/>
      <c r="F10" s="20">
        <f t="shared" si="0"/>
        <v>0</v>
      </c>
      <c r="G10" s="1"/>
    </row>
    <row r="11" spans="2:7" x14ac:dyDescent="0.25">
      <c r="B11" s="27" t="s">
        <v>14</v>
      </c>
      <c r="C11" s="28">
        <v>1</v>
      </c>
      <c r="D11" s="28">
        <v>1</v>
      </c>
      <c r="E11" s="9"/>
      <c r="F11" s="20">
        <f t="shared" si="0"/>
        <v>0</v>
      </c>
      <c r="G11" s="1"/>
    </row>
    <row r="12" spans="2:7" ht="15.75" thickBot="1" x14ac:dyDescent="0.3">
      <c r="B12" s="21" t="s">
        <v>13</v>
      </c>
      <c r="C12" s="22">
        <v>1</v>
      </c>
      <c r="D12" s="22">
        <v>10</v>
      </c>
      <c r="E12" s="23">
        <v>2000</v>
      </c>
      <c r="F12" s="24">
        <f t="shared" si="0"/>
        <v>20000</v>
      </c>
      <c r="G12" s="1"/>
    </row>
    <row r="13" spans="2:7" x14ac:dyDescent="0.25">
      <c r="C13" s="1"/>
      <c r="D13" s="1"/>
      <c r="E13" s="16" t="s">
        <v>9</v>
      </c>
      <c r="F13" s="12">
        <f>SUM(F4:F12)</f>
        <v>5335320</v>
      </c>
      <c r="G13" s="1"/>
    </row>
    <row r="14" spans="2:7" ht="15.75" thickBot="1" x14ac:dyDescent="0.3">
      <c r="C14" s="1"/>
      <c r="D14" s="1"/>
      <c r="E14" s="2"/>
      <c r="F14" s="3"/>
      <c r="G14" s="1"/>
    </row>
    <row r="15" spans="2:7" ht="15.75" thickBot="1" x14ac:dyDescent="0.3">
      <c r="B15" s="13" t="s">
        <v>5</v>
      </c>
      <c r="C15" s="14"/>
      <c r="D15" s="14"/>
      <c r="E15" s="15"/>
      <c r="F15" s="3"/>
      <c r="G15" s="1"/>
    </row>
    <row r="16" spans="2:7" ht="15.75" thickBot="1" x14ac:dyDescent="0.3">
      <c r="B16" s="4" t="s">
        <v>8</v>
      </c>
      <c r="C16" s="5" t="s">
        <v>0</v>
      </c>
      <c r="D16" s="5" t="s">
        <v>3</v>
      </c>
      <c r="E16" s="7" t="s">
        <v>2</v>
      </c>
      <c r="F16" s="1"/>
    </row>
    <row r="17" spans="2:7" x14ac:dyDescent="0.25">
      <c r="B17" s="17" t="s">
        <v>4</v>
      </c>
      <c r="C17" s="10">
        <v>210</v>
      </c>
      <c r="D17" s="10">
        <v>1</v>
      </c>
      <c r="E17" s="25">
        <v>210</v>
      </c>
      <c r="F17" s="1"/>
    </row>
    <row r="18" spans="2:7" ht="15.75" thickBot="1" x14ac:dyDescent="0.3">
      <c r="B18" s="21" t="s">
        <v>7</v>
      </c>
      <c r="C18" s="22">
        <v>12</v>
      </c>
      <c r="D18" s="22">
        <v>10</v>
      </c>
      <c r="E18" s="26">
        <f>D18*C18</f>
        <v>120</v>
      </c>
      <c r="F18" s="1"/>
    </row>
    <row r="19" spans="2:7" x14ac:dyDescent="0.25">
      <c r="C19" s="1"/>
      <c r="D19" s="1"/>
      <c r="E19" s="2"/>
      <c r="F19" s="1"/>
      <c r="G19" s="1"/>
    </row>
    <row r="20" spans="2:7" x14ac:dyDescent="0.25">
      <c r="B20" t="s">
        <v>10</v>
      </c>
      <c r="C20" s="1"/>
      <c r="D20" s="1"/>
      <c r="E20" s="2"/>
      <c r="F20" s="1"/>
      <c r="G20" s="1"/>
    </row>
    <row r="21" spans="2:7" x14ac:dyDescent="0.25">
      <c r="C21" s="1"/>
      <c r="D21" s="1"/>
      <c r="E21" s="2"/>
      <c r="F21" s="1"/>
      <c r="G21" s="1"/>
    </row>
    <row r="22" spans="2:7" x14ac:dyDescent="0.25">
      <c r="C22" s="1"/>
      <c r="D22" s="1"/>
      <c r="E22" s="2"/>
      <c r="F22" s="1"/>
      <c r="G22" s="1"/>
    </row>
    <row r="23" spans="2:7" x14ac:dyDescent="0.25">
      <c r="C23" s="1"/>
      <c r="D23" s="1"/>
      <c r="E23" s="2"/>
      <c r="F23" s="1"/>
      <c r="G23" s="1"/>
    </row>
    <row r="24" spans="2:7" x14ac:dyDescent="0.25">
      <c r="C24" s="1"/>
      <c r="D24" s="1"/>
      <c r="E24" s="2"/>
      <c r="F24" s="1"/>
      <c r="G24" s="1"/>
    </row>
    <row r="25" spans="2:7" x14ac:dyDescent="0.25">
      <c r="C25" s="1"/>
      <c r="D25" s="1"/>
      <c r="E25" s="2"/>
      <c r="F25" s="1"/>
      <c r="G25" s="1"/>
    </row>
    <row r="26" spans="2:7" x14ac:dyDescent="0.25">
      <c r="C26" s="1"/>
      <c r="D26" s="1"/>
      <c r="E26" s="2"/>
      <c r="F26" s="1"/>
      <c r="G26" s="1"/>
    </row>
    <row r="27" spans="2:7" x14ac:dyDescent="0.25">
      <c r="C27" s="1"/>
      <c r="D27" s="1"/>
      <c r="E27" s="2"/>
      <c r="F27" s="1"/>
      <c r="G27" s="1"/>
    </row>
    <row r="28" spans="2:7" x14ac:dyDescent="0.25">
      <c r="C28" s="1"/>
      <c r="D28" s="1"/>
      <c r="E28" s="2"/>
      <c r="F28" s="1"/>
      <c r="G28" s="1"/>
    </row>
    <row r="29" spans="2:7" x14ac:dyDescent="0.25">
      <c r="D29" s="1"/>
      <c r="E29" s="2"/>
      <c r="F29" s="1"/>
      <c r="G29" s="1"/>
    </row>
    <row r="30" spans="2:7" x14ac:dyDescent="0.25">
      <c r="D30" s="1"/>
      <c r="E30" s="1"/>
      <c r="F30" s="1"/>
      <c r="G30" s="1"/>
    </row>
    <row r="31" spans="2:7" x14ac:dyDescent="0.25">
      <c r="D31" s="1"/>
      <c r="E31" s="1"/>
      <c r="F31" s="1"/>
      <c r="G31" s="1"/>
    </row>
  </sheetData>
  <mergeCells count="2">
    <mergeCell ref="B15:E15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 Chandía</dc:creator>
  <cp:lastModifiedBy>T1 Chandía</cp:lastModifiedBy>
  <dcterms:created xsi:type="dcterms:W3CDTF">2023-03-01T14:36:17Z</dcterms:created>
  <dcterms:modified xsi:type="dcterms:W3CDTF">2023-03-02T13:10:29Z</dcterms:modified>
</cp:coreProperties>
</file>